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Sheet1!$B$2:$L$41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<sst xmlns="http://schemas.openxmlformats.org/spreadsheetml/2006/main" count="185" uniqueCount="97">
  <si>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</si>
  <si>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</si>
  <si>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</si>
  <si>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</si>
  <si>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</si>
  <si>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</si>
  <si>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专项业务费</t>
  </si>
  <si>
    <t>自评年度</t>
  </si>
  <si>
    <t>2024年度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</si>
  <si>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</si>
  <si>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</si>
  <si>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</si>
  <si>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</si>
  <si>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</si>
  <si>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</si>
  <si>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</si>
  <si>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</si>
  <si>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</si>
  <si>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</si>
  <si>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</si>
  <si>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</si>
  <si>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</si>
  <si>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根据实际进度支出项目经费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</si>
  <si>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</si>
  <si>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</si>
  <si>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</si>
  <si>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</si>
  <si>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</si>
  <si>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</si>
  <si>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</si>
  <si>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保障各项工作顺利开展</t>
  </si>
  <si>
    <t>绩
效
指
标
完
成
情
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</si>
  <si>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</si>
  <si>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</si>
  <si>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</si>
  <si>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</si>
  <si>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</si>
  <si>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</si>
  <si>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</si>
  <si>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产出指标</t>
  </si>
  <si>
    <t>质量指标</t>
  </si>
  <si>
    <t>项目验收合格率</t>
  </si>
  <si>
    <t>定量</t>
  </si>
  <si>
    <t>无存在问题及原因</t>
  </si>
  <si>
    <t>数量指标</t>
  </si>
  <si>
    <t>招商宣传活动次数</t>
  </si>
  <si>
    <t>≥1次</t>
  </si>
  <si>
    <t>3次</t>
  </si>
  <si>
    <t>数量目标</t>
  </si>
  <si>
    <t>组织街道机关党员活动次数</t>
  </si>
  <si>
    <t>≥3次</t>
  </si>
  <si>
    <t>组织共驻共建党员活动次数</t>
  </si>
  <si>
    <t>街道机关党员活动参与人次</t>
  </si>
  <si>
    <t>≥150人次</t>
  </si>
  <si>
    <t>200人次</t>
  </si>
  <si>
    <t>共驻共建党员活动参与人次</t>
  </si>
  <si>
    <t>≥120人次</t>
  </si>
  <si>
    <t>150人次</t>
  </si>
  <si>
    <t>举办一场培训</t>
  </si>
  <si>
    <t>30人</t>
  </si>
  <si>
    <t>文艺节每场演出时长</t>
  </si>
  <si>
    <t>≥50分钟</t>
  </si>
  <si>
    <t>文艺节惠民演出场次</t>
  </si>
  <si>
    <t>≥8场</t>
  </si>
  <si>
    <t>文艺节每场演职人员数</t>
  </si>
  <si>
    <t>≥40人</t>
  </si>
  <si>
    <t>特扶家庭人数</t>
  </si>
  <si>
    <t>2人</t>
  </si>
  <si>
    <t>“两违”拆除面积</t>
  </si>
  <si>
    <t>≥2万平方米</t>
  </si>
  <si>
    <t>“两违”拆除完成率</t>
  </si>
  <si>
    <t>门前三包宣传活动次数</t>
  </si>
  <si>
    <t>≥12次</t>
  </si>
  <si>
    <t>门前三包联合执法次数</t>
  </si>
  <si>
    <t>住家燃气入户安检数</t>
  </si>
  <si>
    <t>≤2.5万户</t>
  </si>
  <si>
    <t>安全生产宣传材料制作数量</t>
  </si>
  <si>
    <t>≥50000份</t>
  </si>
  <si>
    <t>100000份</t>
  </si>
  <si>
    <t>“119”消防月宣传活动次数</t>
  </si>
  <si>
    <t>≥9场</t>
  </si>
  <si>
    <t>灭火器、水枪水带等消防器材购置</t>
  </si>
  <si>
    <t>≥800套</t>
  </si>
  <si>
    <t>宣传质量</t>
  </si>
  <si>
    <t>定性</t>
  </si>
  <si>
    <t>≥90%</t>
  </si>
  <si>
    <t>成本指标</t>
  </si>
  <si>
    <t>资金使用率</t>
  </si>
  <si>
    <t>效益指标</t>
  </si>
  <si>
    <t>可持续影响指标</t>
  </si>
  <si>
    <t>群众满意率</t>
  </si>
  <si>
    <t>≥95%</t>
  </si>
  <si>
    <t>满意度指标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</si>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</sst>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4" borderId="16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41"/>
  <sheetViews>
    <sheetView tabSelected="1" zoomScale="90" zoomScaleNormal="90" workbookViewId="0">
      <selection activeCell="H14" sqref="H14:L15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4.62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7.1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34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10</v>
      </c>
      <c r="J7" s="7"/>
      <c r="K7" s="7"/>
      <c r="L7" s="9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35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6596.76</v>
      </c>
      <c r="F9" s="11">
        <v>7704.55</v>
      </c>
      <c r="G9" s="11">
        <f>E9+F9</f>
        <v>14301.31</v>
      </c>
      <c r="H9" s="11">
        <v>12325.7</v>
      </c>
      <c r="I9" s="36">
        <f>H9/G9</f>
        <v>0.861858109501857</v>
      </c>
      <c r="J9" s="6">
        <v>10</v>
      </c>
      <c r="K9" s="18">
        <v>8.6</v>
      </c>
      <c r="L9" s="18" t="s">
        <v>22</v>
      </c>
    </row>
    <row r="10" ht="16.5" customHeight="1" spans="2:12">
      <c r="B10" s="8"/>
      <c r="C10" s="8"/>
      <c r="D10" s="12" t="s">
        <v>23</v>
      </c>
      <c r="E10" s="11">
        <v>6596.76</v>
      </c>
      <c r="F10" s="11">
        <v>7704.55</v>
      </c>
      <c r="G10" s="11">
        <f>E10+F10</f>
        <v>14301.31</v>
      </c>
      <c r="H10" s="11">
        <v>12325.7</v>
      </c>
      <c r="I10" s="36">
        <f>H10/G10</f>
        <v>0.861858109501857</v>
      </c>
      <c r="J10" s="6" t="s">
        <v>24</v>
      </c>
      <c r="K10" s="18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8"/>
      <c r="J11" s="6" t="s">
        <v>24</v>
      </c>
      <c r="K11" s="18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8"/>
      <c r="J12" s="6" t="s">
        <v>24</v>
      </c>
      <c r="K12" s="18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31"/>
      <c r="J13" s="31"/>
      <c r="K13" s="31"/>
      <c r="L13" s="37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5" t="s">
        <v>31</v>
      </c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8" t="s">
        <v>38</v>
      </c>
      <c r="J16" s="39" t="s">
        <v>18</v>
      </c>
      <c r="K16" s="8" t="s">
        <v>19</v>
      </c>
      <c r="L16" s="35" t="s">
        <v>20</v>
      </c>
    </row>
    <row r="17" ht="22.5" customHeight="1" spans="2:16">
      <c r="B17" s="16"/>
      <c r="C17" s="17" t="s">
        <v>39</v>
      </c>
      <c r="D17" s="18" t="s">
        <v>40</v>
      </c>
      <c r="E17" s="18" t="s">
        <v>41</v>
      </c>
      <c r="F17" s="18" t="s">
        <v>42</v>
      </c>
      <c r="G17" s="19">
        <v>1</v>
      </c>
      <c r="H17" s="19">
        <v>1</v>
      </c>
      <c r="I17" s="19">
        <v>1</v>
      </c>
      <c r="J17" s="18">
        <v>2</v>
      </c>
      <c r="K17" s="18">
        <v>2</v>
      </c>
      <c r="L17" s="18" t="s">
        <v>43</v>
      </c>
      <c r="P17" t="s">
        <v>4</v>
      </c>
    </row>
    <row r="18" ht="22.5" customHeight="1" spans="2:12">
      <c r="B18" s="16"/>
      <c r="C18" s="20"/>
      <c r="D18" s="18" t="s">
        <v>44</v>
      </c>
      <c r="E18" s="21" t="s">
        <v>45</v>
      </c>
      <c r="F18" s="18" t="s">
        <v>42</v>
      </c>
      <c r="G18" s="22" t="s">
        <v>46</v>
      </c>
      <c r="H18" s="22" t="s">
        <v>47</v>
      </c>
      <c r="I18" s="40">
        <v>1</v>
      </c>
      <c r="J18" s="18">
        <v>2</v>
      </c>
      <c r="K18" s="18">
        <v>2</v>
      </c>
      <c r="L18" s="18" t="s">
        <v>43</v>
      </c>
    </row>
    <row r="19" ht="22.5" customHeight="1" spans="2:12">
      <c r="B19" s="16"/>
      <c r="C19" s="20"/>
      <c r="D19" s="23" t="s">
        <v>48</v>
      </c>
      <c r="E19" s="23" t="s">
        <v>49</v>
      </c>
      <c r="F19" s="18" t="s">
        <v>42</v>
      </c>
      <c r="G19" s="24" t="s">
        <v>50</v>
      </c>
      <c r="H19" s="18" t="s">
        <v>47</v>
      </c>
      <c r="I19" s="19">
        <v>1</v>
      </c>
      <c r="J19" s="18">
        <v>2</v>
      </c>
      <c r="K19" s="18">
        <v>2</v>
      </c>
      <c r="L19" s="18" t="s">
        <v>43</v>
      </c>
    </row>
    <row r="20" ht="22.5" customHeight="1" spans="2:12">
      <c r="B20" s="16"/>
      <c r="C20" s="20"/>
      <c r="D20" s="23" t="s">
        <v>48</v>
      </c>
      <c r="E20" s="23" t="s">
        <v>51</v>
      </c>
      <c r="F20" s="18" t="s">
        <v>42</v>
      </c>
      <c r="G20" s="24" t="s">
        <v>50</v>
      </c>
      <c r="H20" s="18" t="s">
        <v>47</v>
      </c>
      <c r="I20" s="19">
        <v>1</v>
      </c>
      <c r="J20" s="18">
        <v>2</v>
      </c>
      <c r="K20" s="18">
        <v>2</v>
      </c>
      <c r="L20" s="18" t="s">
        <v>43</v>
      </c>
    </row>
    <row r="21" ht="22.5" customHeight="1" spans="2:12">
      <c r="B21" s="16"/>
      <c r="C21" s="20"/>
      <c r="D21" s="23" t="s">
        <v>48</v>
      </c>
      <c r="E21" s="23" t="s">
        <v>52</v>
      </c>
      <c r="F21" s="18" t="s">
        <v>42</v>
      </c>
      <c r="G21" s="24" t="s">
        <v>53</v>
      </c>
      <c r="H21" s="18" t="s">
        <v>54</v>
      </c>
      <c r="I21" s="19">
        <v>1.33</v>
      </c>
      <c r="J21" s="18">
        <v>2</v>
      </c>
      <c r="K21" s="18">
        <v>2</v>
      </c>
      <c r="L21" s="18" t="s">
        <v>43</v>
      </c>
    </row>
    <row r="22" ht="22.5" customHeight="1" spans="2:12">
      <c r="B22" s="16"/>
      <c r="C22" s="20"/>
      <c r="D22" s="23" t="s">
        <v>48</v>
      </c>
      <c r="E22" s="23" t="s">
        <v>55</v>
      </c>
      <c r="F22" s="18" t="s">
        <v>42</v>
      </c>
      <c r="G22" s="24" t="s">
        <v>56</v>
      </c>
      <c r="H22" s="18" t="s">
        <v>57</v>
      </c>
      <c r="I22" s="41">
        <v>1.25</v>
      </c>
      <c r="J22" s="18">
        <v>2</v>
      </c>
      <c r="K22" s="18">
        <v>2</v>
      </c>
      <c r="L22" s="18" t="s">
        <v>43</v>
      </c>
    </row>
    <row r="23" ht="22.5" customHeight="1" spans="2:12">
      <c r="B23" s="16"/>
      <c r="C23" s="20"/>
      <c r="D23" s="18" t="s">
        <v>44</v>
      </c>
      <c r="E23" s="18" t="s">
        <v>58</v>
      </c>
      <c r="F23" s="18" t="s">
        <v>42</v>
      </c>
      <c r="G23" s="18" t="s">
        <v>59</v>
      </c>
      <c r="H23" s="18" t="s">
        <v>59</v>
      </c>
      <c r="I23" s="19">
        <v>1</v>
      </c>
      <c r="J23" s="18">
        <v>2</v>
      </c>
      <c r="K23" s="18">
        <v>2</v>
      </c>
      <c r="L23" s="18" t="s">
        <v>43</v>
      </c>
    </row>
    <row r="24" ht="22.5" customHeight="1" spans="2:12">
      <c r="B24" s="16"/>
      <c r="C24" s="20"/>
      <c r="D24" s="18" t="s">
        <v>48</v>
      </c>
      <c r="E24" s="25" t="s">
        <v>60</v>
      </c>
      <c r="F24" s="18" t="s">
        <v>42</v>
      </c>
      <c r="G24" s="18" t="s">
        <v>61</v>
      </c>
      <c r="H24" s="18" t="s">
        <v>61</v>
      </c>
      <c r="I24" s="19">
        <v>1</v>
      </c>
      <c r="J24" s="18">
        <v>2</v>
      </c>
      <c r="K24" s="18">
        <v>2</v>
      </c>
      <c r="L24" s="18" t="s">
        <v>43</v>
      </c>
    </row>
    <row r="25" ht="22.5" customHeight="1" spans="2:12">
      <c r="B25" s="16"/>
      <c r="C25" s="20"/>
      <c r="D25" s="18" t="s">
        <v>48</v>
      </c>
      <c r="E25" s="25" t="s">
        <v>62</v>
      </c>
      <c r="F25" s="18" t="s">
        <v>42</v>
      </c>
      <c r="G25" s="18" t="s">
        <v>63</v>
      </c>
      <c r="H25" s="18" t="s">
        <v>63</v>
      </c>
      <c r="I25" s="28">
        <v>1</v>
      </c>
      <c r="J25" s="18">
        <v>2</v>
      </c>
      <c r="K25" s="18">
        <v>2</v>
      </c>
      <c r="L25" s="18" t="s">
        <v>43</v>
      </c>
    </row>
    <row r="26" ht="22.5" customHeight="1" spans="2:12">
      <c r="B26" s="16"/>
      <c r="C26" s="20"/>
      <c r="D26" s="18" t="s">
        <v>48</v>
      </c>
      <c r="E26" s="25" t="s">
        <v>64</v>
      </c>
      <c r="F26" s="18" t="s">
        <v>42</v>
      </c>
      <c r="G26" s="18" t="s">
        <v>65</v>
      </c>
      <c r="H26" s="18" t="s">
        <v>65</v>
      </c>
      <c r="I26" s="28">
        <v>1</v>
      </c>
      <c r="J26" s="18">
        <v>2</v>
      </c>
      <c r="K26" s="18">
        <v>2</v>
      </c>
      <c r="L26" s="18" t="s">
        <v>43</v>
      </c>
    </row>
    <row r="27" ht="22.5" customHeight="1" spans="2:12">
      <c r="B27" s="16"/>
      <c r="C27" s="20"/>
      <c r="D27" s="14" t="s">
        <v>48</v>
      </c>
      <c r="E27" s="25" t="s">
        <v>66</v>
      </c>
      <c r="F27" s="26" t="s">
        <v>42</v>
      </c>
      <c r="G27" s="14" t="s">
        <v>67</v>
      </c>
      <c r="H27" s="14" t="s">
        <v>67</v>
      </c>
      <c r="I27" s="28">
        <v>1</v>
      </c>
      <c r="J27" s="18">
        <v>2</v>
      </c>
      <c r="K27" s="18">
        <v>2</v>
      </c>
      <c r="L27" s="18" t="s">
        <v>43</v>
      </c>
    </row>
    <row r="28" ht="22.5" customHeight="1" spans="2:12">
      <c r="B28" s="16"/>
      <c r="C28" s="20"/>
      <c r="D28" s="18" t="s">
        <v>44</v>
      </c>
      <c r="E28" s="25" t="s">
        <v>68</v>
      </c>
      <c r="F28" s="27" t="s">
        <v>42</v>
      </c>
      <c r="G28" s="25" t="s">
        <v>69</v>
      </c>
      <c r="H28" s="18" t="s">
        <v>69</v>
      </c>
      <c r="I28" s="28">
        <v>1</v>
      </c>
      <c r="J28" s="18">
        <v>2</v>
      </c>
      <c r="K28" s="18">
        <v>2</v>
      </c>
      <c r="L28" s="18" t="s">
        <v>43</v>
      </c>
    </row>
    <row r="29" ht="22.5" customHeight="1" spans="2:12">
      <c r="B29" s="16"/>
      <c r="C29" s="20"/>
      <c r="D29" s="18" t="s">
        <v>40</v>
      </c>
      <c r="E29" s="25" t="s">
        <v>70</v>
      </c>
      <c r="F29" s="27" t="s">
        <v>42</v>
      </c>
      <c r="G29" s="28">
        <v>1</v>
      </c>
      <c r="H29" s="28">
        <v>1</v>
      </c>
      <c r="I29" s="28">
        <v>1</v>
      </c>
      <c r="J29" s="18">
        <v>2</v>
      </c>
      <c r="K29" s="18">
        <v>2</v>
      </c>
      <c r="L29" s="18" t="s">
        <v>43</v>
      </c>
    </row>
    <row r="30" ht="22.5" customHeight="1" spans="2:12">
      <c r="B30" s="16"/>
      <c r="C30" s="20"/>
      <c r="D30" s="18" t="s">
        <v>44</v>
      </c>
      <c r="E30" s="25" t="s">
        <v>71</v>
      </c>
      <c r="F30" s="27" t="s">
        <v>42</v>
      </c>
      <c r="G30" s="25" t="s">
        <v>72</v>
      </c>
      <c r="H30" s="25" t="s">
        <v>72</v>
      </c>
      <c r="I30" s="28">
        <v>1</v>
      </c>
      <c r="J30" s="18">
        <v>3</v>
      </c>
      <c r="K30" s="18">
        <v>3</v>
      </c>
      <c r="L30" s="18" t="s">
        <v>43</v>
      </c>
    </row>
    <row r="31" ht="22.5" customHeight="1" spans="2:12">
      <c r="B31" s="16"/>
      <c r="C31" s="20"/>
      <c r="D31" s="18" t="s">
        <v>44</v>
      </c>
      <c r="E31" s="25" t="s">
        <v>73</v>
      </c>
      <c r="F31" s="27" t="s">
        <v>42</v>
      </c>
      <c r="G31" s="25" t="s">
        <v>72</v>
      </c>
      <c r="H31" s="25" t="s">
        <v>72</v>
      </c>
      <c r="I31" s="28">
        <v>1</v>
      </c>
      <c r="J31" s="18">
        <v>3</v>
      </c>
      <c r="K31" s="18">
        <v>3</v>
      </c>
      <c r="L31" s="18" t="s">
        <v>43</v>
      </c>
    </row>
    <row r="32" ht="22.5" customHeight="1" spans="2:12">
      <c r="B32" s="16"/>
      <c r="C32" s="20"/>
      <c r="D32" s="25" t="s">
        <v>48</v>
      </c>
      <c r="E32" s="25" t="s">
        <v>74</v>
      </c>
      <c r="F32" s="18" t="s">
        <v>42</v>
      </c>
      <c r="G32" s="29" t="s">
        <v>75</v>
      </c>
      <c r="H32" s="29" t="s">
        <v>75</v>
      </c>
      <c r="I32" s="28">
        <v>1</v>
      </c>
      <c r="J32" s="18">
        <v>3</v>
      </c>
      <c r="K32" s="18">
        <v>3</v>
      </c>
      <c r="L32" s="18" t="s">
        <v>43</v>
      </c>
    </row>
    <row r="33" ht="22.5" customHeight="1" spans="2:12">
      <c r="B33" s="16"/>
      <c r="C33" s="20"/>
      <c r="D33" s="21" t="s">
        <v>48</v>
      </c>
      <c r="E33" s="21" t="s">
        <v>76</v>
      </c>
      <c r="F33" s="18" t="s">
        <v>42</v>
      </c>
      <c r="G33" s="21" t="s">
        <v>77</v>
      </c>
      <c r="H33" s="14" t="s">
        <v>78</v>
      </c>
      <c r="I33" s="28">
        <v>1</v>
      </c>
      <c r="J33" s="18">
        <v>3</v>
      </c>
      <c r="K33" s="18">
        <v>3</v>
      </c>
      <c r="L33" s="18" t="s">
        <v>43</v>
      </c>
    </row>
    <row r="34" ht="28.5" spans="2:12">
      <c r="B34" s="16"/>
      <c r="C34" s="20"/>
      <c r="D34" s="25" t="s">
        <v>48</v>
      </c>
      <c r="E34" s="25" t="s">
        <v>79</v>
      </c>
      <c r="F34" s="18" t="s">
        <v>42</v>
      </c>
      <c r="G34" s="21" t="s">
        <v>80</v>
      </c>
      <c r="H34" s="21" t="s">
        <v>80</v>
      </c>
      <c r="I34" s="28">
        <v>1</v>
      </c>
      <c r="J34" s="18">
        <v>3</v>
      </c>
      <c r="K34" s="18">
        <v>3</v>
      </c>
      <c r="L34" s="18" t="s">
        <v>43</v>
      </c>
    </row>
    <row r="35" ht="28.5" spans="2:12">
      <c r="B35" s="16"/>
      <c r="C35" s="20"/>
      <c r="D35" s="25" t="s">
        <v>48</v>
      </c>
      <c r="E35" s="25" t="s">
        <v>81</v>
      </c>
      <c r="F35" s="18" t="s">
        <v>42</v>
      </c>
      <c r="G35" s="21" t="s">
        <v>82</v>
      </c>
      <c r="H35" s="21" t="s">
        <v>82</v>
      </c>
      <c r="I35" s="28">
        <v>1</v>
      </c>
      <c r="J35" s="18">
        <v>3</v>
      </c>
      <c r="K35" s="18">
        <v>3</v>
      </c>
      <c r="L35" s="18" t="s">
        <v>43</v>
      </c>
    </row>
    <row r="36" ht="22.5" customHeight="1" spans="2:12">
      <c r="B36" s="16"/>
      <c r="C36" s="20"/>
      <c r="D36" s="18" t="s">
        <v>40</v>
      </c>
      <c r="E36" s="18" t="s">
        <v>83</v>
      </c>
      <c r="F36" s="18" t="s">
        <v>84</v>
      </c>
      <c r="G36" s="18" t="s">
        <v>85</v>
      </c>
      <c r="H36" s="19">
        <v>0.88</v>
      </c>
      <c r="I36" s="28">
        <v>1</v>
      </c>
      <c r="J36" s="18">
        <v>3</v>
      </c>
      <c r="K36" s="18">
        <v>3</v>
      </c>
      <c r="L36" s="18" t="s">
        <v>43</v>
      </c>
    </row>
    <row r="37" ht="22.5" customHeight="1" spans="2:12">
      <c r="B37" s="16"/>
      <c r="C37" s="5"/>
      <c r="D37" s="18" t="s">
        <v>86</v>
      </c>
      <c r="E37" s="18" t="s">
        <v>87</v>
      </c>
      <c r="F37" s="18" t="s">
        <v>42</v>
      </c>
      <c r="G37" s="19">
        <v>1</v>
      </c>
      <c r="H37" s="19">
        <v>1</v>
      </c>
      <c r="I37" s="28">
        <v>1</v>
      </c>
      <c r="J37" s="18">
        <v>3</v>
      </c>
      <c r="K37" s="18">
        <v>3</v>
      </c>
      <c r="L37" s="18" t="s">
        <v>43</v>
      </c>
    </row>
    <row r="38" ht="22.5" customHeight="1" spans="2:12">
      <c r="B38" s="16"/>
      <c r="C38" s="17" t="s">
        <v>88</v>
      </c>
      <c r="D38" s="14" t="s">
        <v>89</v>
      </c>
      <c r="E38" s="18" t="s">
        <v>90</v>
      </c>
      <c r="F38" s="18" t="s">
        <v>42</v>
      </c>
      <c r="G38" s="18" t="s">
        <v>91</v>
      </c>
      <c r="H38" s="19">
        <v>0.95</v>
      </c>
      <c r="I38" s="19">
        <v>1</v>
      </c>
      <c r="J38" s="18">
        <v>30</v>
      </c>
      <c r="K38" s="18">
        <v>30</v>
      </c>
      <c r="L38" s="18" t="s">
        <v>43</v>
      </c>
    </row>
    <row r="39" ht="22.5" customHeight="1" spans="2:12">
      <c r="B39" s="30"/>
      <c r="C39" s="14" t="s">
        <v>92</v>
      </c>
      <c r="D39" s="14" t="s">
        <v>93</v>
      </c>
      <c r="E39" s="18" t="s">
        <v>94</v>
      </c>
      <c r="F39" s="18" t="s">
        <v>42</v>
      </c>
      <c r="G39" s="18" t="s">
        <v>85</v>
      </c>
      <c r="H39" s="18">
        <v>90</v>
      </c>
      <c r="I39" s="19">
        <v>1</v>
      </c>
      <c r="J39" s="18">
        <v>10</v>
      </c>
      <c r="K39" s="18">
        <v>10</v>
      </c>
      <c r="L39" s="18" t="s">
        <v>43</v>
      </c>
    </row>
    <row r="40" ht="27" customHeight="1" spans="2:12">
      <c r="B40" s="13" t="s">
        <v>95</v>
      </c>
      <c r="C40" s="31"/>
      <c r="D40" s="31"/>
      <c r="E40" s="31"/>
      <c r="F40" s="31"/>
      <c r="G40" s="31"/>
      <c r="H40" s="31"/>
      <c r="I40" s="31"/>
      <c r="J40" s="42">
        <f>SUM(J17:J39)</f>
        <v>90</v>
      </c>
      <c r="K40" s="42">
        <f>SUM(K17:K39)</f>
        <v>90</v>
      </c>
      <c r="L40" s="43"/>
    </row>
    <row r="41" ht="75.75" customHeight="1" spans="2:12">
      <c r="B41" s="32" t="s">
        <v>96</v>
      </c>
      <c r="C41" s="33"/>
      <c r="D41" s="33"/>
      <c r="E41" s="33"/>
      <c r="F41" s="33"/>
      <c r="G41" s="33"/>
      <c r="H41" s="33"/>
      <c r="I41" s="33"/>
      <c r="J41" s="33"/>
      <c r="K41" s="33"/>
      <c r="L41" s="44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40:I40"/>
    <mergeCell ref="B41:L41"/>
    <mergeCell ref="B13:B15"/>
    <mergeCell ref="B16:B39"/>
    <mergeCell ref="C17:C37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B8A30CA21362483A940394A876BB49C7_13</vt:lpwstr>
  </property>
</Properties>
</file>